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27" i="1" l="1"/>
  <c r="Y28" i="1"/>
  <c r="AA27" i="1"/>
  <c r="Z27" i="1"/>
  <c r="Y35" i="1"/>
  <c r="Z35" i="1"/>
  <c r="AA35" i="1"/>
  <c r="AA28" i="1"/>
  <c r="AA34" i="1"/>
  <c r="Z34" i="1"/>
  <c r="Y34" i="1"/>
  <c r="Z28" i="1"/>
</calcChain>
</file>

<file path=xl/sharedStrings.xml><?xml version="1.0" encoding="utf-8"?>
<sst xmlns="http://schemas.openxmlformats.org/spreadsheetml/2006/main" count="91" uniqueCount="60">
  <si>
    <t>Eppi ID</t>
  </si>
  <si>
    <t>TITLE</t>
  </si>
  <si>
    <t>AUTHOR</t>
  </si>
  <si>
    <t>JOURNAL</t>
  </si>
  <si>
    <t>YEAR</t>
  </si>
  <si>
    <t>VOLUME</t>
  </si>
  <si>
    <t>PAGE START-PAGE END</t>
  </si>
  <si>
    <t>AUTHOR E-MAIL</t>
  </si>
  <si>
    <t>STUDY COUNTRY</t>
  </si>
  <si>
    <t>LOCATION SITE/NAME</t>
  </si>
  <si>
    <t>LATITUDE</t>
  </si>
  <si>
    <t>LONGITUDE</t>
  </si>
  <si>
    <t>KÖPPEN CLIMATE ZONE</t>
  </si>
  <si>
    <t>Management effects on C accumulation and loss in soils of the southern Appalachian Piedmont of Georgia</t>
  </si>
  <si>
    <t xml:space="preserve">Hendrix P F; Franzluebbers A J; McCracken D V; </t>
  </si>
  <si>
    <t>Soil &amp; Tillage Research</t>
  </si>
  <si>
    <t>245-251</t>
  </si>
  <si>
    <t>phendrix@sparc.ecology.uga.edu</t>
  </si>
  <si>
    <t>USA</t>
  </si>
  <si>
    <t>University
of Georgia Agricultural Experiment Station, Grifin</t>
  </si>
  <si>
    <t>Cfa</t>
  </si>
  <si>
    <t>INTERVENTION (crop rotation / fertiliser / amendments / catch crop / tillage / multiple / farming system)</t>
  </si>
  <si>
    <t>NUMBER OF TREATMENTS</t>
  </si>
  <si>
    <t>WHICH TREATMENTS</t>
  </si>
  <si>
    <t>tillage</t>
  </si>
  <si>
    <t>conventional tillageage / no tillageage</t>
  </si>
  <si>
    <t>DATA LOCATION</t>
  </si>
  <si>
    <t>BULK DENSITY (measured / calculated / not present)</t>
  </si>
  <si>
    <t>VARIANCE PRESENTED</t>
  </si>
  <si>
    <t>Variability Measure</t>
  </si>
  <si>
    <t>CRITICAL APPRAISAL, PRELIMINARY COMMENT</t>
  </si>
  <si>
    <t>Figure 2</t>
  </si>
  <si>
    <t>standard errors in Figure 2</t>
  </si>
  <si>
    <t>SE</t>
  </si>
  <si>
    <t>Confused methods</t>
  </si>
  <si>
    <t>Figure 2. Total C content in the soil profile to 30 cm over 11 yr in the long-term plowed and no-tillage plots at Griffin. Points represent means with standard error bars.</t>
  </si>
  <si>
    <t>TC (Mg/ha)</t>
  </si>
  <si>
    <t>Year</t>
  </si>
  <si>
    <t>Ploughed</t>
  </si>
  <si>
    <t>No till</t>
  </si>
  <si>
    <t>Horseshoe Bend Agroecosystem
Research Area, University of Georgia, Athens</t>
  </si>
  <si>
    <t>Figure 3</t>
  </si>
  <si>
    <t>standard errors in Figure 3</t>
  </si>
  <si>
    <t>Figure 3. Total C content in the soil profile to 21 cm over 12 yr in the long-term plowed and no-tillage plots at Horseshoe Bend. Points represent means with standard error bars.</t>
  </si>
  <si>
    <t>A series of long-term conventional tillage (CTmoldboard plowed to 15 cm followed by disking) and NT (direct-drilled without plowing) plots were studied at Bledsoe Research Farm near Grif®n, GA (338100N 848200W). The plots were established in 1975 on a site that had been in tall fescue [Festuca arundinacea (Schreb.) Wimm] sod for an undetermined number of years (Hargrove et al., 1982). The site is on an upland of predominantly Cecil sandy loam soil (clayey, kaolinitic, thermic, Typic Kanhapludult). The plots were double-cropped with summer soybeans or grain sorghum followed by winter wheat, rye (Secale cereale L.) or crimson clover during the study. The Grif®n study also included long-term fescue sod and pine (Pinus sp.) forest areas.</t>
  </si>
  <si>
    <t xml:space="preserve">Another series of long-term CT (moldboard plowed to 15 cm followed by disking and rotory tillage) and NT (direct-drilled without plowing) plots were sampled at the Horseshoe Bend site in Athens, GA (338 560 N 838 220 W). These plots were established in 1978 on a 0.8 ha bottomland terrace of a river ¯oodplain on Hiwassee series soil (®ne loamy, siliceous, thermic, Rhodic Kanhapludult). The site had most recently been in old ®eld for 10 yr and previously in millet (Setaria  sp.) or forage grasses for an unknown period of time (since at least 1938). Cropping systems since 1978 have consisted of double cropping with summer grain sorghum, soybeans or corn (Zea mays  L.) followed by winter rye (Stinner  et al., 1984; Groffman et al., 1986; Beare et al., 1992; Hendrix, 1997). A long-term, mixed grass meadow was also sampled at Horseshoe Bend. </t>
  </si>
  <si>
    <t>Bulk density measured but not reported</t>
  </si>
  <si>
    <t>Effect sizes</t>
  </si>
  <si>
    <t>Griffin</t>
  </si>
  <si>
    <t>mean</t>
  </si>
  <si>
    <t>SD</t>
  </si>
  <si>
    <t>n</t>
  </si>
  <si>
    <t>Depth correction</t>
  </si>
  <si>
    <t>0-30</t>
  </si>
  <si>
    <t>Horseshoe Bend</t>
  </si>
  <si>
    <t>0-21</t>
  </si>
  <si>
    <t>NT</t>
  </si>
  <si>
    <t>CT</t>
  </si>
  <si>
    <t>NT-CT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</si>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</sst>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6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Alignment="1">
      <alignment wrapText="1"/>
    </xf>
    <xf numFmtId="0" fontId="0" fillId="0" borderId="0" xfId="0" applyFill="1"/>
  </cellXfs>
  <cellStyles count="6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
  <sheetViews>
    <sheetView tabSelected="1" topLeftCell="P1" workbookViewId="0">
      <selection activeCell="Y28" sqref="Y28"/>
    </sheetView>
  </sheetViews>
  <sheetFormatPr defaultColWidth="11" defaultRowHeight="15.75" x14ac:dyDescent="0.25"/>
  <sheetData>
    <row r="1" spans="1:27"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35</v>
      </c>
    </row>
    <row r="2" spans="1:27" s="5" customFormat="1" x14ac:dyDescent="0.25">
      <c r="A2" s="6">
        <v>10246229</v>
      </c>
      <c r="B2" s="7" t="s">
        <v>13</v>
      </c>
      <c r="C2" s="6" t="s">
        <v>14</v>
      </c>
      <c r="D2" s="6" t="s">
        <v>15</v>
      </c>
      <c r="E2" s="6">
        <v>1998</v>
      </c>
      <c r="F2" s="6">
        <v>47</v>
      </c>
      <c r="G2" s="8" t="s">
        <v>16</v>
      </c>
      <c r="H2" s="6" t="s">
        <v>17</v>
      </c>
      <c r="I2" s="6" t="s">
        <v>18</v>
      </c>
      <c r="J2" s="6" t="s">
        <v>19</v>
      </c>
      <c r="K2" s="9">
        <v>33.1666666666666</v>
      </c>
      <c r="L2" s="9">
        <v>-84.3333333333333</v>
      </c>
      <c r="M2" s="6" t="s">
        <v>20</v>
      </c>
      <c r="N2" s="6" t="s">
        <v>24</v>
      </c>
      <c r="O2" s="6">
        <v>2</v>
      </c>
      <c r="P2" s="6" t="s">
        <v>25</v>
      </c>
      <c r="Q2" s="6" t="s">
        <v>31</v>
      </c>
      <c r="R2" s="6"/>
      <c r="S2" s="6" t="s">
        <v>32</v>
      </c>
      <c r="T2" s="6" t="s">
        <v>33</v>
      </c>
      <c r="U2" s="6" t="s">
        <v>34</v>
      </c>
      <c r="W2" s="6" t="s">
        <v>36</v>
      </c>
    </row>
    <row r="3" spans="1:27" s="5" customFormat="1" x14ac:dyDescent="0.25">
      <c r="A3" s="6">
        <v>10246229</v>
      </c>
      <c r="B3" s="7" t="s">
        <v>13</v>
      </c>
      <c r="C3" s="6" t="s">
        <v>14</v>
      </c>
      <c r="D3" s="6" t="s">
        <v>15</v>
      </c>
      <c r="E3" s="6">
        <v>1998</v>
      </c>
      <c r="F3" s="6">
        <v>47</v>
      </c>
      <c r="G3" s="8" t="s">
        <v>16</v>
      </c>
      <c r="H3" s="6" t="s">
        <v>17</v>
      </c>
      <c r="I3" s="6" t="s">
        <v>18</v>
      </c>
      <c r="J3" s="6" t="s">
        <v>40</v>
      </c>
      <c r="K3" s="9">
        <v>33.933333333333302</v>
      </c>
      <c r="L3" s="9">
        <v>-83.366666666666603</v>
      </c>
      <c r="M3" s="6" t="s">
        <v>20</v>
      </c>
      <c r="N3" s="6" t="s">
        <v>24</v>
      </c>
      <c r="O3" s="6">
        <v>2</v>
      </c>
      <c r="P3" s="6" t="s">
        <v>25</v>
      </c>
      <c r="Q3" s="6" t="s">
        <v>41</v>
      </c>
      <c r="R3" s="6"/>
      <c r="S3" s="6" t="s">
        <v>42</v>
      </c>
      <c r="T3" s="6" t="s">
        <v>33</v>
      </c>
      <c r="U3" s="6" t="s">
        <v>34</v>
      </c>
      <c r="W3" s="5" t="s">
        <v>37</v>
      </c>
      <c r="X3" s="5" t="s">
        <v>38</v>
      </c>
      <c r="Y3" s="5" t="s">
        <v>33</v>
      </c>
      <c r="Z3" s="5" t="s">
        <v>39</v>
      </c>
      <c r="AA3" s="5" t="s">
        <v>33</v>
      </c>
    </row>
    <row r="4" spans="1:27" x14ac:dyDescent="0.25">
      <c r="W4">
        <v>1981</v>
      </c>
      <c r="X4">
        <v>48.707848177831501</v>
      </c>
      <c r="Y4">
        <v>3.2390745501284997</v>
      </c>
      <c r="Z4">
        <v>47.319673370633602</v>
      </c>
      <c r="AA4">
        <v>4.3190180956700956</v>
      </c>
    </row>
    <row r="5" spans="1:27" x14ac:dyDescent="0.25">
      <c r="A5" s="12" t="s">
        <v>44</v>
      </c>
      <c r="B5" s="12"/>
      <c r="C5" s="12"/>
      <c r="D5" s="12"/>
      <c r="E5" s="12"/>
      <c r="F5" s="12"/>
      <c r="G5" s="12"/>
      <c r="H5" s="12"/>
      <c r="I5" s="12"/>
      <c r="J5" s="12"/>
      <c r="K5" s="12"/>
      <c r="L5" s="12"/>
      <c r="M5" s="12"/>
      <c r="N5" s="12"/>
      <c r="O5" s="12"/>
      <c r="P5" s="12"/>
      <c r="Q5" s="12"/>
      <c r="R5" s="12"/>
      <c r="W5">
        <v>1986</v>
      </c>
      <c r="X5">
        <v>43.100458692474398</v>
      </c>
      <c r="Y5">
        <v>4.0102827763495981</v>
      </c>
      <c r="Z5">
        <v>43.100458692474398</v>
      </c>
      <c r="AA5">
        <v>3.8562931599375005</v>
      </c>
    </row>
    <row r="6" spans="1:27" x14ac:dyDescent="0.25">
      <c r="A6" s="12"/>
      <c r="B6" s="12"/>
      <c r="C6" s="12"/>
      <c r="D6" s="12"/>
      <c r="E6" s="12"/>
      <c r="F6" s="12"/>
      <c r="G6" s="12"/>
      <c r="H6" s="12"/>
      <c r="I6" s="12"/>
      <c r="J6" s="12"/>
      <c r="K6" s="12"/>
      <c r="L6" s="12"/>
      <c r="M6" s="12"/>
      <c r="N6" s="12"/>
      <c r="O6" s="12"/>
      <c r="P6" s="12"/>
      <c r="Q6" s="12"/>
      <c r="R6" s="12"/>
      <c r="W6">
        <v>1991</v>
      </c>
      <c r="X6">
        <v>47.2804828872423</v>
      </c>
      <c r="Y6">
        <v>4.3960129038761977</v>
      </c>
      <c r="Z6">
        <v>55.378043248147499</v>
      </c>
      <c r="AA6">
        <v>6.7866323907455026</v>
      </c>
    </row>
    <row r="7" spans="1:27" x14ac:dyDescent="0.25">
      <c r="A7" s="12"/>
      <c r="B7" s="12"/>
      <c r="C7" s="12"/>
      <c r="D7" s="12"/>
      <c r="E7" s="12"/>
      <c r="F7" s="12"/>
      <c r="G7" s="12"/>
      <c r="H7" s="12"/>
      <c r="I7" s="12"/>
      <c r="J7" s="12"/>
      <c r="K7" s="12"/>
      <c r="L7" s="12"/>
      <c r="M7" s="12"/>
      <c r="N7" s="12"/>
      <c r="O7" s="12"/>
      <c r="P7" s="12"/>
      <c r="Q7" s="12"/>
      <c r="R7" s="12"/>
    </row>
    <row r="8" spans="1:27" x14ac:dyDescent="0.25">
      <c r="A8" s="12"/>
      <c r="B8" s="12"/>
      <c r="C8" s="12"/>
      <c r="D8" s="12"/>
      <c r="E8" s="12"/>
      <c r="F8" s="12"/>
      <c r="G8" s="12"/>
      <c r="H8" s="12"/>
      <c r="I8" s="12"/>
      <c r="J8" s="12"/>
      <c r="K8" s="12"/>
      <c r="L8" s="12"/>
      <c r="M8" s="12"/>
      <c r="N8" s="12"/>
      <c r="O8" s="12"/>
      <c r="P8" s="12"/>
      <c r="Q8" s="12"/>
      <c r="R8" s="12"/>
    </row>
    <row r="9" spans="1:27" x14ac:dyDescent="0.25">
      <c r="W9" t="s">
        <v>43</v>
      </c>
    </row>
    <row r="10" spans="1:27" x14ac:dyDescent="0.25">
      <c r="A10" s="12" t="s">
        <v>45</v>
      </c>
      <c r="B10" s="12"/>
      <c r="C10" s="12"/>
      <c r="D10" s="12"/>
      <c r="E10" s="12"/>
      <c r="F10" s="12"/>
      <c r="G10" s="12"/>
      <c r="H10" s="12"/>
      <c r="I10" s="12"/>
      <c r="J10" s="12"/>
      <c r="K10" s="12"/>
      <c r="L10" s="12"/>
      <c r="M10" s="12"/>
      <c r="N10" s="12"/>
      <c r="O10" s="12"/>
      <c r="P10" s="12"/>
      <c r="Q10" s="12"/>
      <c r="R10" s="12"/>
      <c r="W10" s="6" t="s">
        <v>36</v>
      </c>
      <c r="X10" s="5"/>
      <c r="Y10" s="5"/>
      <c r="Z10" s="5"/>
      <c r="AA10" s="5"/>
    </row>
    <row r="11" spans="1:27" x14ac:dyDescent="0.25">
      <c r="A11" s="12"/>
      <c r="B11" s="12"/>
      <c r="C11" s="12"/>
      <c r="D11" s="12"/>
      <c r="E11" s="12"/>
      <c r="F11" s="12"/>
      <c r="G11" s="12"/>
      <c r="H11" s="12"/>
      <c r="I11" s="12"/>
      <c r="J11" s="12"/>
      <c r="K11" s="12"/>
      <c r="L11" s="12"/>
      <c r="M11" s="12"/>
      <c r="N11" s="12"/>
      <c r="O11" s="12"/>
      <c r="P11" s="12"/>
      <c r="Q11" s="12"/>
      <c r="R11" s="12"/>
      <c r="W11" s="5" t="s">
        <v>37</v>
      </c>
      <c r="X11" s="5" t="s">
        <v>38</v>
      </c>
      <c r="Y11" s="5" t="s">
        <v>33</v>
      </c>
      <c r="Z11" s="5" t="s">
        <v>39</v>
      </c>
      <c r="AA11" s="5" t="s">
        <v>33</v>
      </c>
    </row>
    <row r="12" spans="1:27" x14ac:dyDescent="0.25">
      <c r="A12" s="12"/>
      <c r="B12" s="12"/>
      <c r="C12" s="12"/>
      <c r="D12" s="12"/>
      <c r="E12" s="12"/>
      <c r="F12" s="12"/>
      <c r="G12" s="12"/>
      <c r="H12" s="12"/>
      <c r="I12" s="12"/>
      <c r="J12" s="12"/>
      <c r="K12" s="12"/>
      <c r="L12" s="12"/>
      <c r="M12" s="12"/>
      <c r="N12" s="12"/>
      <c r="O12" s="12"/>
      <c r="P12" s="12"/>
      <c r="Q12" s="12"/>
      <c r="R12" s="12"/>
      <c r="W12">
        <v>1982</v>
      </c>
      <c r="X12">
        <v>37.248683657977097</v>
      </c>
      <c r="Y12">
        <v>3.9214878702717</v>
      </c>
      <c r="Z12">
        <v>33.425154246212401</v>
      </c>
      <c r="AA12">
        <v>3.1372549019607021</v>
      </c>
    </row>
    <row r="13" spans="1:27" x14ac:dyDescent="0.25">
      <c r="A13" s="12"/>
      <c r="B13" s="12"/>
      <c r="C13" s="12"/>
      <c r="D13" s="12"/>
      <c r="E13" s="12"/>
      <c r="F13" s="12"/>
      <c r="G13" s="12"/>
      <c r="H13" s="12"/>
      <c r="I13" s="12"/>
      <c r="J13" s="12"/>
      <c r="K13" s="12"/>
      <c r="L13" s="12"/>
      <c r="M13" s="12"/>
      <c r="N13" s="12"/>
      <c r="O13" s="12"/>
      <c r="P13" s="12"/>
      <c r="Q13" s="12"/>
      <c r="R13" s="12"/>
      <c r="W13">
        <v>1983</v>
      </c>
      <c r="X13">
        <v>27.919856575249501</v>
      </c>
      <c r="Y13">
        <v>1.9606227993669023</v>
      </c>
      <c r="Z13">
        <v>27.919856575249501</v>
      </c>
      <c r="AA13">
        <v>1.9606227993669023</v>
      </c>
    </row>
    <row r="14" spans="1:27" x14ac:dyDescent="0.25">
      <c r="W14">
        <v>1984</v>
      </c>
      <c r="X14">
        <v>25.0726007042026</v>
      </c>
      <c r="Y14">
        <v>2.4508996349775001</v>
      </c>
      <c r="Z14">
        <v>30.954872888199699</v>
      </c>
      <c r="AA14">
        <v>1.7647058823528994</v>
      </c>
    </row>
    <row r="15" spans="1:27" x14ac:dyDescent="0.25">
      <c r="W15">
        <v>1985</v>
      </c>
      <c r="X15">
        <v>27.618309267693899</v>
      </c>
      <c r="Y15">
        <v>1.6668281810252985</v>
      </c>
      <c r="Z15">
        <v>28.745598733727402</v>
      </c>
      <c r="AA15">
        <v>1.1274509803921</v>
      </c>
    </row>
    <row r="16" spans="1:27" x14ac:dyDescent="0.25">
      <c r="W16">
        <v>1986</v>
      </c>
      <c r="X16">
        <v>31.387246826242801</v>
      </c>
      <c r="Y16">
        <v>2.3038408114480999</v>
      </c>
      <c r="Z16">
        <v>28.298930774945799</v>
      </c>
      <c r="AA16">
        <v>0.78447523984879908</v>
      </c>
    </row>
    <row r="17" spans="23:27" x14ac:dyDescent="0.25">
      <c r="W17">
        <v>1988</v>
      </c>
      <c r="X17">
        <v>27.546516135284399</v>
      </c>
      <c r="Y17">
        <v>2.3037600542688002</v>
      </c>
      <c r="Z17">
        <v>26.468084762735401</v>
      </c>
      <c r="AA17">
        <v>2.0589850437704023</v>
      </c>
    </row>
    <row r="18" spans="23:27" x14ac:dyDescent="0.25">
      <c r="W18">
        <v>1990</v>
      </c>
      <c r="X18">
        <v>27.433456084245801</v>
      </c>
      <c r="Y18">
        <v>1.3236909261233016</v>
      </c>
      <c r="Z18">
        <v>28.952983170203801</v>
      </c>
      <c r="AA18">
        <v>0.78423296831089895</v>
      </c>
    </row>
    <row r="19" spans="23:27" x14ac:dyDescent="0.25">
      <c r="W19">
        <v>1994</v>
      </c>
      <c r="X19">
        <v>22.011257550796199</v>
      </c>
      <c r="Y19">
        <v>1.9117647058822982</v>
      </c>
      <c r="Z19">
        <v>27.844510126950201</v>
      </c>
      <c r="AA19">
        <v>1.6665859094873028</v>
      </c>
    </row>
    <row r="22" spans="23:27" x14ac:dyDescent="0.25">
      <c r="W22" t="s">
        <v>46</v>
      </c>
    </row>
    <row r="25" spans="23:27" x14ac:dyDescent="0.25">
      <c r="W25" s="13" t="s">
        <v>47</v>
      </c>
      <c r="X25" s="13"/>
      <c r="Y25" s="13"/>
      <c r="Z25" s="13"/>
      <c r="AA25" s="13"/>
    </row>
    <row r="26" spans="23:27" x14ac:dyDescent="0.25">
      <c r="W26" s="13" t="s">
        <v>48</v>
      </c>
      <c r="X26" s="13"/>
      <c r="Y26" s="13" t="s">
        <v>56</v>
      </c>
      <c r="Z26" s="13" t="s">
        <v>57</v>
      </c>
      <c r="AA26" s="11" t="s">
        <v>58</v>
      </c>
    </row>
    <row r="27" spans="23:27" x14ac:dyDescent="0.25">
      <c r="W27" s="13" t="s">
        <v>53</v>
      </c>
      <c r="X27" s="13" t="s">
        <v>49</v>
      </c>
      <c r="Y27" s="13">
        <f>Z6</f>
        <v>55.378043248147499</v>
      </c>
      <c r="Z27" s="13">
        <f>X6</f>
        <v>47.2804828872423</v>
      </c>
      <c r="AA27" s="11">
        <f>Y27-Z27</f>
        <v>8.0975603609051987</v>
      </c>
    </row>
    <row r="28" spans="23:27" x14ac:dyDescent="0.25">
      <c r="W28" s="13"/>
      <c r="X28" s="13" t="s">
        <v>50</v>
      </c>
      <c r="Y28" s="13">
        <f>AA6*SQRT(Y29)</f>
        <v>13.573264781491005</v>
      </c>
      <c r="Z28" s="13">
        <f>Y6*SQRT(Z29)</f>
        <v>8.7920258077523954</v>
      </c>
      <c r="AA28" s="11">
        <f>SQRT((((Y29-1)*Y28^2)+((Z29-1)*Z28^2))/(Y29+Z29-2))</f>
        <v>11.435323227452912</v>
      </c>
    </row>
    <row r="29" spans="23:27" x14ac:dyDescent="0.25">
      <c r="W29" s="13"/>
      <c r="X29" s="13" t="s">
        <v>51</v>
      </c>
      <c r="Y29" s="13">
        <v>4</v>
      </c>
      <c r="Z29" s="13">
        <v>4</v>
      </c>
      <c r="AA29" s="11">
        <v>8</v>
      </c>
    </row>
    <row r="30" spans="23:27" x14ac:dyDescent="0.25">
      <c r="W30" s="13"/>
      <c r="X30" s="13" t="s">
        <v>52</v>
      </c>
      <c r="Y30" s="13" t="s">
        <v>59</v>
      </c>
      <c r="Z30" s="13" t="s">
        <v>59</v>
      </c>
      <c r="AA30" s="11" t="s">
        <v>59</v>
      </c>
    </row>
    <row r="32" spans="23:27" x14ac:dyDescent="0.25">
      <c r="W32" s="13"/>
      <c r="X32" s="13"/>
      <c r="Y32" s="13" t="s">
        <v>56</v>
      </c>
      <c r="Z32" s="13" t="s">
        <v>57</v>
      </c>
      <c r="AA32" s="11" t="s">
        <v>58</v>
      </c>
    </row>
    <row r="33" spans="23:27" x14ac:dyDescent="0.25">
      <c r="W33" s="13" t="s">
        <v>54</v>
      </c>
      <c r="X33" s="13"/>
      <c r="Y33" s="13"/>
      <c r="Z33" s="13"/>
      <c r="AA33" s="11"/>
    </row>
    <row r="34" spans="23:27" x14ac:dyDescent="0.25">
      <c r="W34" s="13" t="s">
        <v>55</v>
      </c>
      <c r="X34" s="13" t="s">
        <v>49</v>
      </c>
      <c r="Y34" s="13">
        <f>Z19</f>
        <v>27.844510126950201</v>
      </c>
      <c r="Z34" s="13">
        <f>X19</f>
        <v>22.011257550796199</v>
      </c>
      <c r="AA34" s="11">
        <f>Y34-Z34</f>
        <v>5.8332525761540026</v>
      </c>
    </row>
    <row r="35" spans="23:27" x14ac:dyDescent="0.25">
      <c r="W35" s="13"/>
      <c r="X35" s="13" t="s">
        <v>50</v>
      </c>
      <c r="Y35" s="13">
        <f>AA19*SQRT(Y36)</f>
        <v>3.3331718189746056</v>
      </c>
      <c r="Z35" s="13">
        <f>Y19*SQRT(Z36)</f>
        <v>3.8235294117645964</v>
      </c>
      <c r="AA35" s="11">
        <f>SQRT((((Y36-1)*Y35^2)+((Z36-1)*Z35^2))/(Y36+Z36-2))</f>
        <v>3.5867402705963669</v>
      </c>
    </row>
    <row r="36" spans="23:27" x14ac:dyDescent="0.25">
      <c r="W36" s="13"/>
      <c r="X36" s="13" t="s">
        <v>51</v>
      </c>
      <c r="Y36" s="13">
        <v>4</v>
      </c>
      <c r="Z36" s="13">
        <v>4</v>
      </c>
      <c r="AA36" s="11">
        <v>8</v>
      </c>
    </row>
    <row r="37" spans="23:27" x14ac:dyDescent="0.25">
      <c r="W37" s="13"/>
      <c r="X37" s="13" t="s">
        <v>52</v>
      </c>
      <c r="Y37" s="13" t="s">
        <v>59</v>
      </c>
      <c r="Z37" s="13" t="s">
        <v>59</v>
      </c>
      <c r="AA37" s="11" t="s">
        <v>59</v>
      </c>
    </row>
  </sheetData>
  <mergeCells count="2">
    <mergeCell ref="A5:R8"/>
    <mergeCell ref="A10:R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2015-06-18T05:04:07Z</dcterms:created>
  <dcterms:modified xsi:type="dcterms:W3CDTF">2016-04-21T14:08:50Z</dcterms:modified>
</cp:coreProperties>
</file>